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1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Лист1!$A$1:$T$38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O24" i="1" l="1"/>
  <c r="I28" i="1" l="1"/>
  <c r="G28" i="1"/>
  <c r="I36" i="1" l="1"/>
  <c r="I37" i="1" s="1"/>
  <c r="O9" i="1" l="1"/>
  <c r="O10" i="1"/>
  <c r="O11" i="1"/>
  <c r="O8" i="1"/>
  <c r="C36" i="1"/>
  <c r="K36" i="1"/>
  <c r="K28" i="1"/>
  <c r="E13" i="1"/>
  <c r="C13" i="1"/>
  <c r="M36" i="1" l="1"/>
  <c r="E36" i="1"/>
  <c r="G36" i="1"/>
  <c r="G37" i="1" s="1"/>
  <c r="O35" i="1"/>
  <c r="O34" i="1"/>
  <c r="O33" i="1"/>
  <c r="O32" i="1"/>
  <c r="O31" i="1"/>
  <c r="O30" i="1"/>
  <c r="O36" i="1" l="1"/>
  <c r="K19" i="1"/>
  <c r="K13" i="1"/>
  <c r="K37" i="1" l="1"/>
  <c r="M28" i="1"/>
  <c r="E28" i="1"/>
  <c r="C28" i="1"/>
  <c r="M19" i="1"/>
  <c r="E19" i="1"/>
  <c r="C19" i="1"/>
  <c r="O12" i="1"/>
  <c r="O7" i="1"/>
  <c r="O15" i="1"/>
  <c r="O16" i="1"/>
  <c r="M13" i="1"/>
  <c r="C37" i="1" l="1"/>
  <c r="E37" i="1"/>
  <c r="O13" i="1"/>
  <c r="M37" i="1"/>
  <c r="O37" i="1" l="1"/>
  <c r="O25" i="1"/>
  <c r="O23" i="1"/>
  <c r="O27" i="1" l="1"/>
  <c r="O26" i="1"/>
  <c r="O22" i="1"/>
  <c r="O21" i="1"/>
  <c r="O18" i="1"/>
  <c r="O17" i="1"/>
  <c r="O28" i="1" l="1"/>
  <c r="O19" i="1"/>
</calcChain>
</file>

<file path=xl/sharedStrings.xml><?xml version="1.0" encoding="utf-8"?>
<sst xmlns="http://schemas.openxmlformats.org/spreadsheetml/2006/main" count="71" uniqueCount="31">
  <si>
    <t>Потреба</t>
  </si>
  <si>
    <t>Залишок</t>
  </si>
  <si>
    <t>Богданська ТГ</t>
  </si>
  <si>
    <t>ЗЗСО</t>
  </si>
  <si>
    <t>Бібліотеки</t>
  </si>
  <si>
    <t>ЗДО</t>
  </si>
  <si>
    <t>Закуплено</t>
  </si>
  <si>
    <t>Всього:</t>
  </si>
  <si>
    <t>Великобичківська ТГ</t>
  </si>
  <si>
    <t>Музей</t>
  </si>
  <si>
    <t>Клуби</t>
  </si>
  <si>
    <t>Ясінянська ТГ</t>
  </si>
  <si>
    <t>Забезпечено % від потреби</t>
  </si>
  <si>
    <t>Всього по району:</t>
  </si>
  <si>
    <t>Рахівська ТГ</t>
  </si>
  <si>
    <t>З ким укладено договори</t>
  </si>
  <si>
    <t>Назва закладу, установи</t>
  </si>
  <si>
    <t>ЦПМСД</t>
  </si>
  <si>
    <t>Лікарня</t>
  </si>
  <si>
    <t>Вугілля, тон</t>
  </si>
  <si>
    <t>Дрова, м3</t>
  </si>
  <si>
    <t>Вугілля,  тон</t>
  </si>
  <si>
    <t>Кошторисні призначення на 2025 рік, грн</t>
  </si>
  <si>
    <t>ФОП "Тушер Артур Юрійович"</t>
  </si>
  <si>
    <t>ДП "Ліси України"</t>
  </si>
  <si>
    <t>Проводиться закупівля</t>
  </si>
  <si>
    <t>ФОП Каспер Олена</t>
  </si>
  <si>
    <t>ФОП Каспер Олена,
ТзОВ"Гірничний ресурс"</t>
  </si>
  <si>
    <t>Готовність до опалювального періоду 2025-2026 рр. станом на 14.10.2025 року</t>
  </si>
  <si>
    <t>Додаток</t>
  </si>
  <si>
    <t>Головний спеціаліст відділу інфраструктури,  
містобудування та архітектури, житлово-
комунального господарства, екології 
управління соціально-економічного розвитку 
території Рахівської РДА-РВА                                                                                         Василь ЗЕЙКАН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</si>
</sst>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scheme val="minor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113">
    <xf numFmtId="0" fontId="0" fillId="0" borderId="0" xfId="0"/>
    <xf numFmtId="0" fontId="3" fillId="0" borderId="0" xfId="0" applyFont="1"/>
    <xf numFmtId="2" fontId="6" fillId="0" borderId="1" xfId="0" applyNumberFormat="1" applyFont="1" applyBorder="1" applyAlignment="1">
      <alignment horizontal="center"/>
    </xf>
    <xf numFmtId="2" fontId="6" fillId="0" borderId="13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" fontId="6" fillId="2" borderId="9" xfId="0" applyNumberFormat="1" applyFont="1" applyFill="1" applyBorder="1" applyAlignment="1">
      <alignment horizontal="center"/>
    </xf>
    <xf numFmtId="0" fontId="6" fillId="0" borderId="9" xfId="0" applyFont="1" applyBorder="1" applyAlignment="1">
      <alignment horizontal="center"/>
    </xf>
    <xf numFmtId="1" fontId="6" fillId="0" borderId="1" xfId="0" applyNumberFormat="1" applyFont="1" applyBorder="1" applyAlignment="1">
      <alignment horizontal="center"/>
    </xf>
    <xf numFmtId="1" fontId="1" fillId="2" borderId="9" xfId="0" applyNumberFormat="1" applyFont="1" applyFill="1" applyBorder="1" applyAlignment="1">
      <alignment horizontal="center"/>
    </xf>
    <xf numFmtId="0" fontId="1" fillId="0" borderId="9" xfId="0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2" fontId="1" fillId="0" borderId="13" xfId="0" applyNumberFormat="1" applyFont="1" applyBorder="1" applyAlignment="1">
      <alignment horizontal="center"/>
    </xf>
    <xf numFmtId="0" fontId="1" fillId="0" borderId="10" xfId="0" applyFont="1" applyBorder="1" applyAlignment="1">
      <alignment horizontal="center" vertical="center"/>
    </xf>
    <xf numFmtId="1" fontId="1" fillId="2" borderId="11" xfId="0" applyNumberFormat="1" applyFont="1" applyFill="1" applyBorder="1" applyAlignment="1">
      <alignment horizontal="center"/>
    </xf>
    <xf numFmtId="1" fontId="6" fillId="2" borderId="8" xfId="0" applyNumberFormat="1" applyFont="1" applyFill="1" applyBorder="1" applyAlignment="1">
      <alignment horizontal="center"/>
    </xf>
    <xf numFmtId="1" fontId="6" fillId="2" borderId="10" xfId="0" applyNumberFormat="1" applyFont="1" applyFill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2" borderId="0" xfId="0" applyFont="1" applyFill="1" applyAlignment="1">
      <alignment horizontal="center"/>
    </xf>
    <xf numFmtId="0" fontId="6" fillId="0" borderId="8" xfId="0" applyFont="1" applyBorder="1" applyAlignment="1">
      <alignment horizontal="left"/>
    </xf>
    <xf numFmtId="0" fontId="6" fillId="0" borderId="10" xfId="0" applyFont="1" applyBorder="1" applyAlignment="1">
      <alignment horizontal="left"/>
    </xf>
    <xf numFmtId="0" fontId="6" fillId="0" borderId="8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4" fontId="6" fillId="0" borderId="8" xfId="0" applyNumberFormat="1" applyFont="1" applyBorder="1" applyAlignment="1">
      <alignment horizontal="center"/>
    </xf>
    <xf numFmtId="4" fontId="6" fillId="0" borderId="10" xfId="0" applyNumberFormat="1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6" fillId="0" borderId="8" xfId="0" applyFont="1" applyBorder="1" applyAlignment="1">
      <alignment horizontal="left" wrapText="1"/>
    </xf>
    <xf numFmtId="0" fontId="6" fillId="0" borderId="10" xfId="0" applyFont="1" applyBorder="1" applyAlignment="1">
      <alignment horizontal="left" wrapText="1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7" fillId="0" borderId="18" xfId="1" applyFont="1" applyBorder="1" applyAlignment="1">
      <alignment horizontal="center"/>
    </xf>
    <xf numFmtId="0" fontId="7" fillId="0" borderId="19" xfId="1" applyFont="1" applyBorder="1"/>
    <xf numFmtId="0" fontId="6" fillId="0" borderId="20" xfId="1" applyFont="1" applyBorder="1" applyAlignment="1">
      <alignment horizontal="center"/>
    </xf>
    <xf numFmtId="0" fontId="6" fillId="0" borderId="17" xfId="1" applyFont="1" applyBorder="1" applyAlignment="1">
      <alignment horizontal="center"/>
    </xf>
    <xf numFmtId="0" fontId="6" fillId="0" borderId="16" xfId="1" applyFont="1" applyBorder="1" applyAlignment="1">
      <alignment horizontal="center"/>
    </xf>
    <xf numFmtId="1" fontId="6" fillId="2" borderId="8" xfId="0" applyNumberFormat="1" applyFont="1" applyFill="1" applyBorder="1" applyAlignment="1">
      <alignment horizontal="center"/>
    </xf>
    <xf numFmtId="1" fontId="6" fillId="2" borderId="10" xfId="0" applyNumberFormat="1" applyFont="1" applyFill="1" applyBorder="1" applyAlignment="1">
      <alignment horizontal="center"/>
    </xf>
    <xf numFmtId="49" fontId="6" fillId="0" borderId="16" xfId="1" applyNumberFormat="1" applyFont="1" applyBorder="1" applyAlignment="1">
      <alignment horizontal="center"/>
    </xf>
    <xf numFmtId="49" fontId="6" fillId="0" borderId="17" xfId="1" applyNumberFormat="1" applyFont="1" applyBorder="1" applyAlignment="1">
      <alignment horizontal="center"/>
    </xf>
    <xf numFmtId="4" fontId="6" fillId="0" borderId="16" xfId="1" applyNumberFormat="1" applyFont="1" applyBorder="1" applyAlignment="1">
      <alignment horizontal="center"/>
    </xf>
    <xf numFmtId="4" fontId="6" fillId="0" borderId="17" xfId="1" applyNumberFormat="1" applyFont="1" applyBorder="1" applyAlignment="1">
      <alignment horizontal="center"/>
    </xf>
    <xf numFmtId="0" fontId="7" fillId="0" borderId="16" xfId="1" applyFont="1" applyBorder="1" applyAlignment="1">
      <alignment horizontal="center"/>
    </xf>
    <xf numFmtId="0" fontId="7" fillId="0" borderId="17" xfId="1" applyFont="1" applyBorder="1"/>
    <xf numFmtId="0" fontId="7" fillId="0" borderId="21" xfId="1" applyFont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49" fontId="7" fillId="0" borderId="17" xfId="1" applyNumberFormat="1" applyFont="1" applyBorder="1"/>
    <xf numFmtId="0" fontId="1" fillId="0" borderId="1" xfId="1" applyFont="1" applyBorder="1" applyAlignment="1">
      <alignment horizontal="center"/>
    </xf>
    <xf numFmtId="0" fontId="7" fillId="0" borderId="1" xfId="1" applyFont="1" applyBorder="1"/>
    <xf numFmtId="4" fontId="1" fillId="0" borderId="1" xfId="1" applyNumberFormat="1" applyFont="1" applyBorder="1" applyAlignment="1">
      <alignment horizontal="center"/>
    </xf>
    <xf numFmtId="0" fontId="6" fillId="0" borderId="2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49" fontId="6" fillId="0" borderId="18" xfId="1" applyNumberFormat="1" applyFont="1" applyBorder="1" applyAlignment="1">
      <alignment horizontal="center"/>
    </xf>
    <xf numFmtId="49" fontId="7" fillId="0" borderId="19" xfId="1" applyNumberFormat="1" applyFont="1" applyBorder="1"/>
    <xf numFmtId="0" fontId="1" fillId="2" borderId="6" xfId="0" applyFont="1" applyFill="1" applyBorder="1" applyAlignment="1">
      <alignment horizontal="center"/>
    </xf>
    <xf numFmtId="0" fontId="1" fillId="2" borderId="12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8" xfId="0" applyFont="1" applyBorder="1" applyAlignment="1">
      <alignment horizontal="center" wrapText="1"/>
    </xf>
    <xf numFmtId="0" fontId="6" fillId="0" borderId="10" xfId="0" applyFont="1" applyBorder="1" applyAlignment="1">
      <alignment horizontal="center" wrapText="1"/>
    </xf>
    <xf numFmtId="1" fontId="1" fillId="2" borderId="8" xfId="0" applyNumberFormat="1" applyFont="1" applyFill="1" applyBorder="1" applyAlignment="1">
      <alignment horizontal="center"/>
    </xf>
    <xf numFmtId="1" fontId="1" fillId="2" borderId="10" xfId="0" applyNumberFormat="1" applyFont="1" applyFill="1" applyBorder="1" applyAlignment="1">
      <alignment horizontal="center"/>
    </xf>
    <xf numFmtId="0" fontId="1" fillId="0" borderId="16" xfId="1" applyFont="1" applyBorder="1" applyAlignment="1">
      <alignment horizontal="center"/>
    </xf>
    <xf numFmtId="1" fontId="1" fillId="2" borderId="1" xfId="0" applyNumberFormat="1" applyFont="1" applyFill="1" applyBorder="1" applyAlignment="1">
      <alignment horizontal="center"/>
    </xf>
    <xf numFmtId="1" fontId="6" fillId="2" borderId="2" xfId="0" applyNumberFormat="1" applyFont="1" applyFill="1" applyBorder="1" applyAlignment="1">
      <alignment horizontal="center"/>
    </xf>
    <xf numFmtId="1" fontId="6" fillId="2" borderId="3" xfId="0" applyNumberFormat="1" applyFont="1" applyFill="1" applyBorder="1" applyAlignment="1">
      <alignment horizontal="center"/>
    </xf>
    <xf numFmtId="4" fontId="1" fillId="0" borderId="8" xfId="0" applyNumberFormat="1" applyFont="1" applyBorder="1" applyAlignment="1">
      <alignment horizontal="center"/>
    </xf>
    <xf numFmtId="4" fontId="6" fillId="0" borderId="18" xfId="1" applyNumberFormat="1" applyFont="1" applyBorder="1" applyAlignment="1">
      <alignment horizontal="center"/>
    </xf>
    <xf numFmtId="0" fontId="6" fillId="0" borderId="18" xfId="1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4" fontId="1" fillId="0" borderId="2" xfId="0" applyNumberFormat="1" applyFont="1" applyBorder="1" applyAlignment="1">
      <alignment horizontal="center"/>
    </xf>
    <xf numFmtId="4" fontId="1" fillId="0" borderId="3" xfId="0" applyNumberFormat="1" applyFont="1" applyBorder="1" applyAlignment="1">
      <alignment horizontal="center"/>
    </xf>
    <xf numFmtId="0" fontId="2" fillId="0" borderId="0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/>
    </xf>
    <xf numFmtId="0" fontId="1" fillId="0" borderId="22" xfId="0" applyFont="1" applyBorder="1" applyAlignment="1">
      <alignment horizontal="center"/>
    </xf>
    <xf numFmtId="0" fontId="5" fillId="2" borderId="23" xfId="0" applyFont="1" applyFill="1" applyBorder="1" applyAlignment="1">
      <alignment horizontal="center"/>
    </xf>
    <xf numFmtId="0" fontId="5" fillId="2" borderId="24" xfId="0" applyFont="1" applyFill="1" applyBorder="1" applyAlignment="1">
      <alignment horizontal="center"/>
    </xf>
    <xf numFmtId="0" fontId="5" fillId="2" borderId="24" xfId="1" applyFont="1" applyFill="1" applyBorder="1" applyAlignment="1">
      <alignment horizontal="center"/>
    </xf>
    <xf numFmtId="0" fontId="7" fillId="2" borderId="24" xfId="1" applyFont="1" applyFill="1" applyBorder="1"/>
    <xf numFmtId="1" fontId="5" fillId="2" borderId="24" xfId="0" applyNumberFormat="1" applyFont="1" applyFill="1" applyBorder="1" applyAlignment="1">
      <alignment horizontal="center"/>
    </xf>
    <xf numFmtId="0" fontId="1" fillId="2" borderId="24" xfId="0" applyFont="1" applyFill="1" applyBorder="1" applyAlignment="1">
      <alignment horizontal="center"/>
    </xf>
    <xf numFmtId="2" fontId="1" fillId="2" borderId="24" xfId="0" applyNumberFormat="1" applyFont="1" applyFill="1" applyBorder="1" applyAlignment="1">
      <alignment horizontal="center"/>
    </xf>
    <xf numFmtId="0" fontId="1" fillId="2" borderId="25" xfId="0" applyFont="1" applyFill="1" applyBorder="1"/>
  </cellXfs>
  <cellStyles count="2">
    <cellStyle name="Звичайний" xfId="0" builtinId="0"/>
    <cellStyle name="Звичайни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8"/>
  <sheetViews>
    <sheetView tabSelected="1" view="pageBreakPreview" topLeftCell="A13" zoomScaleNormal="100" zoomScaleSheetLayoutView="100" workbookViewId="0">
      <selection activeCell="K34" sqref="K34:L34"/>
    </sheetView>
  </sheetViews>
  <sheetFormatPr defaultRowHeight="15" x14ac:dyDescent="0.25"/>
  <cols>
    <col min="2" max="2" width="10.5703125" customWidth="1"/>
    <col min="13" max="13" width="6.5703125" customWidth="1"/>
    <col min="14" max="14" width="4.5703125" customWidth="1"/>
    <col min="15" max="15" width="14.42578125" customWidth="1"/>
    <col min="16" max="16" width="4.5703125" hidden="1" customWidth="1"/>
    <col min="18" max="18" width="2.85546875" customWidth="1"/>
    <col min="19" max="19" width="11.42578125" customWidth="1"/>
    <col min="20" max="20" width="23.42578125" customWidth="1"/>
  </cols>
  <sheetData>
    <row r="1" spans="1:20" ht="18.75" customHeight="1" x14ac:dyDescent="0.25">
      <c r="A1" s="100" t="s">
        <v>29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00"/>
      <c r="S1" s="100"/>
      <c r="T1" s="100"/>
    </row>
    <row r="2" spans="1:20" ht="34.5" customHeight="1" x14ac:dyDescent="0.25">
      <c r="A2" s="101" t="s">
        <v>28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01"/>
      <c r="S2" s="101"/>
      <c r="T2" s="101"/>
    </row>
    <row r="3" spans="1:20" ht="15.75" x14ac:dyDescent="0.25">
      <c r="A3" s="39" t="s">
        <v>16</v>
      </c>
      <c r="B3" s="40"/>
      <c r="C3" s="32" t="s">
        <v>20</v>
      </c>
      <c r="D3" s="33"/>
      <c r="E3" s="33"/>
      <c r="F3" s="34"/>
      <c r="G3" s="32" t="s">
        <v>19</v>
      </c>
      <c r="H3" s="33"/>
      <c r="I3" s="33"/>
      <c r="J3" s="34"/>
      <c r="K3" s="39" t="s">
        <v>22</v>
      </c>
      <c r="L3" s="40"/>
      <c r="M3" s="32" t="s">
        <v>20</v>
      </c>
      <c r="N3" s="33"/>
      <c r="O3" s="33"/>
      <c r="P3" s="14"/>
      <c r="Q3" s="32" t="s">
        <v>21</v>
      </c>
      <c r="R3" s="33"/>
      <c r="S3" s="34"/>
      <c r="T3" s="66" t="s">
        <v>15</v>
      </c>
    </row>
    <row r="4" spans="1:20" x14ac:dyDescent="0.25">
      <c r="A4" s="41"/>
      <c r="B4" s="42"/>
      <c r="C4" s="35" t="s">
        <v>0</v>
      </c>
      <c r="D4" s="36"/>
      <c r="E4" s="35" t="s">
        <v>1</v>
      </c>
      <c r="F4" s="36"/>
      <c r="G4" s="35" t="s">
        <v>0</v>
      </c>
      <c r="H4" s="36"/>
      <c r="I4" s="35" t="s">
        <v>1</v>
      </c>
      <c r="J4" s="36"/>
      <c r="K4" s="41"/>
      <c r="L4" s="42"/>
      <c r="M4" s="62" t="s">
        <v>6</v>
      </c>
      <c r="N4" s="63"/>
      <c r="O4" s="39" t="s">
        <v>12</v>
      </c>
      <c r="P4" s="40"/>
      <c r="Q4" s="35" t="s">
        <v>6</v>
      </c>
      <c r="R4" s="36"/>
      <c r="S4" s="66" t="s">
        <v>12</v>
      </c>
      <c r="T4" s="67"/>
    </row>
    <row r="5" spans="1:20" ht="27.75" customHeight="1" x14ac:dyDescent="0.25">
      <c r="A5" s="43"/>
      <c r="B5" s="44"/>
      <c r="C5" s="37"/>
      <c r="D5" s="38"/>
      <c r="E5" s="37"/>
      <c r="F5" s="38"/>
      <c r="G5" s="37"/>
      <c r="H5" s="38"/>
      <c r="I5" s="37"/>
      <c r="J5" s="38"/>
      <c r="K5" s="43"/>
      <c r="L5" s="44"/>
      <c r="M5" s="64"/>
      <c r="N5" s="65"/>
      <c r="O5" s="43"/>
      <c r="P5" s="44"/>
      <c r="Q5" s="37"/>
      <c r="R5" s="38"/>
      <c r="S5" s="68"/>
      <c r="T5" s="68"/>
    </row>
    <row r="6" spans="1:20" ht="15.75" x14ac:dyDescent="0.25">
      <c r="A6" s="45" t="s">
        <v>14</v>
      </c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7"/>
    </row>
    <row r="7" spans="1:20" ht="18" customHeight="1" x14ac:dyDescent="0.25">
      <c r="A7" s="22" t="s">
        <v>3</v>
      </c>
      <c r="B7" s="23"/>
      <c r="C7" s="52">
        <v>584</v>
      </c>
      <c r="D7" s="60"/>
      <c r="E7" s="52">
        <v>233</v>
      </c>
      <c r="F7" s="60"/>
      <c r="G7" s="55"/>
      <c r="H7" s="69"/>
      <c r="I7" s="55"/>
      <c r="J7" s="69"/>
      <c r="K7" s="57">
        <v>757092</v>
      </c>
      <c r="L7" s="60"/>
      <c r="M7" s="59">
        <v>350</v>
      </c>
      <c r="N7" s="60"/>
      <c r="O7" s="53">
        <f t="shared" ref="O7:O13" si="0">(E7+M7)/C7*100</f>
        <v>99.828767123287676</v>
      </c>
      <c r="P7" s="54"/>
      <c r="Q7" s="24"/>
      <c r="R7" s="25"/>
      <c r="S7" s="2"/>
      <c r="T7" s="18" t="s">
        <v>24</v>
      </c>
    </row>
    <row r="8" spans="1:20" ht="15.75" x14ac:dyDescent="0.25">
      <c r="A8" s="22" t="s">
        <v>5</v>
      </c>
      <c r="B8" s="23"/>
      <c r="C8" s="52">
        <v>210.7</v>
      </c>
      <c r="D8" s="60"/>
      <c r="E8" s="52">
        <v>38.5</v>
      </c>
      <c r="F8" s="60"/>
      <c r="G8" s="55"/>
      <c r="H8" s="69"/>
      <c r="I8" s="55"/>
      <c r="J8" s="69"/>
      <c r="K8" s="57">
        <v>385662</v>
      </c>
      <c r="L8" s="60"/>
      <c r="M8" s="59">
        <v>172</v>
      </c>
      <c r="N8" s="60"/>
      <c r="O8" s="53">
        <f>(E8+M8)/C8*100</f>
        <v>99.905078310393932</v>
      </c>
      <c r="P8" s="54"/>
      <c r="Q8" s="24"/>
      <c r="R8" s="25"/>
      <c r="S8" s="2"/>
      <c r="T8" s="18" t="s">
        <v>24</v>
      </c>
    </row>
    <row r="9" spans="1:20" ht="30.75" customHeight="1" x14ac:dyDescent="0.25">
      <c r="A9" s="22" t="s">
        <v>17</v>
      </c>
      <c r="B9" s="23"/>
      <c r="C9" s="50">
        <v>75</v>
      </c>
      <c r="D9" s="51"/>
      <c r="E9" s="52">
        <v>0</v>
      </c>
      <c r="F9" s="51"/>
      <c r="G9" s="55"/>
      <c r="H9" s="56"/>
      <c r="I9" s="55"/>
      <c r="J9" s="56"/>
      <c r="K9" s="57">
        <v>187500</v>
      </c>
      <c r="L9" s="58"/>
      <c r="M9" s="59">
        <v>75</v>
      </c>
      <c r="N9" s="61"/>
      <c r="O9" s="53">
        <f>(E9+M9)/C9*100</f>
        <v>100</v>
      </c>
      <c r="P9" s="54"/>
      <c r="Q9" s="24"/>
      <c r="R9" s="25"/>
      <c r="S9" s="2"/>
      <c r="T9" s="18" t="s">
        <v>23</v>
      </c>
    </row>
    <row r="10" spans="1:20" ht="15.75" x14ac:dyDescent="0.25">
      <c r="A10" s="22" t="s">
        <v>18</v>
      </c>
      <c r="B10" s="23"/>
      <c r="C10" s="50">
        <v>0</v>
      </c>
      <c r="D10" s="51"/>
      <c r="E10" s="52">
        <v>0</v>
      </c>
      <c r="F10" s="51"/>
      <c r="G10" s="55"/>
      <c r="H10" s="56"/>
      <c r="I10" s="55"/>
      <c r="J10" s="56"/>
      <c r="K10" s="57">
        <v>2799000</v>
      </c>
      <c r="L10" s="58"/>
      <c r="M10" s="59">
        <v>0</v>
      </c>
      <c r="N10" s="61"/>
      <c r="O10" s="16" t="e">
        <f>(E10+M10)/C10*100</f>
        <v>#DIV/0!</v>
      </c>
      <c r="P10" s="17"/>
      <c r="Q10" s="24"/>
      <c r="R10" s="25"/>
      <c r="S10" s="2"/>
      <c r="T10" s="19"/>
    </row>
    <row r="11" spans="1:20" ht="15.75" x14ac:dyDescent="0.25">
      <c r="A11" s="22" t="s">
        <v>4</v>
      </c>
      <c r="B11" s="23"/>
      <c r="C11" s="52">
        <v>18</v>
      </c>
      <c r="D11" s="60"/>
      <c r="E11" s="52">
        <v>0</v>
      </c>
      <c r="F11" s="60"/>
      <c r="G11" s="55"/>
      <c r="H11" s="69"/>
      <c r="I11" s="55"/>
      <c r="J11" s="69"/>
      <c r="K11" s="57">
        <v>40194</v>
      </c>
      <c r="L11" s="60"/>
      <c r="M11" s="59">
        <v>18</v>
      </c>
      <c r="N11" s="60"/>
      <c r="O11" s="21">
        <f>(E11+M11)/C11*100</f>
        <v>100</v>
      </c>
      <c r="Q11" s="24"/>
      <c r="R11" s="25"/>
      <c r="S11" s="2"/>
      <c r="T11" s="18" t="s">
        <v>24</v>
      </c>
    </row>
    <row r="12" spans="1:20" ht="15.75" x14ac:dyDescent="0.25">
      <c r="A12" s="73" t="s">
        <v>10</v>
      </c>
      <c r="B12" s="74"/>
      <c r="C12" s="95">
        <v>27</v>
      </c>
      <c r="D12" s="49"/>
      <c r="E12" s="95">
        <v>2</v>
      </c>
      <c r="F12" s="49"/>
      <c r="G12" s="76"/>
      <c r="H12" s="77"/>
      <c r="I12" s="76"/>
      <c r="J12" s="77"/>
      <c r="K12" s="94">
        <v>56973</v>
      </c>
      <c r="L12" s="49"/>
      <c r="M12" s="48">
        <v>25</v>
      </c>
      <c r="N12" s="49"/>
      <c r="O12" s="91">
        <f t="shared" si="0"/>
        <v>100</v>
      </c>
      <c r="P12" s="92"/>
      <c r="Q12" s="81"/>
      <c r="R12" s="82"/>
      <c r="S12" s="3"/>
      <c r="T12" s="18" t="s">
        <v>24</v>
      </c>
    </row>
    <row r="13" spans="1:20" ht="16.7" customHeight="1" x14ac:dyDescent="0.25">
      <c r="A13" s="75" t="s">
        <v>7</v>
      </c>
      <c r="B13" s="75"/>
      <c r="C13" s="70">
        <f>SUM(C7:D12)</f>
        <v>914.7</v>
      </c>
      <c r="D13" s="71"/>
      <c r="E13" s="70">
        <f>SUM(E7:F12)</f>
        <v>273.5</v>
      </c>
      <c r="F13" s="71"/>
      <c r="G13" s="70"/>
      <c r="H13" s="71"/>
      <c r="I13" s="70"/>
      <c r="J13" s="71"/>
      <c r="K13" s="72">
        <f>SUM(K7:L12)</f>
        <v>4226421</v>
      </c>
      <c r="L13" s="71"/>
      <c r="M13" s="70">
        <f>SUM(M7:N12)</f>
        <v>640</v>
      </c>
      <c r="N13" s="71"/>
      <c r="O13" s="90">
        <f t="shared" si="0"/>
        <v>99.868809445719904</v>
      </c>
      <c r="P13" s="90"/>
      <c r="Q13" s="75"/>
      <c r="R13" s="75"/>
      <c r="S13" s="11"/>
      <c r="T13" s="19"/>
    </row>
    <row r="14" spans="1:20" ht="15.75" x14ac:dyDescent="0.25">
      <c r="A14" s="78" t="s">
        <v>2</v>
      </c>
      <c r="B14" s="79"/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  <c r="Q14" s="79"/>
      <c r="R14" s="79"/>
      <c r="S14" s="79"/>
      <c r="T14" s="80"/>
    </row>
    <row r="15" spans="1:20" ht="15.6" customHeight="1" x14ac:dyDescent="0.25">
      <c r="A15" s="30" t="s">
        <v>3</v>
      </c>
      <c r="B15" s="31"/>
      <c r="C15" s="24">
        <v>530</v>
      </c>
      <c r="D15" s="25"/>
      <c r="E15" s="24">
        <v>90.05</v>
      </c>
      <c r="F15" s="25"/>
      <c r="G15" s="24"/>
      <c r="H15" s="25"/>
      <c r="I15" s="24"/>
      <c r="J15" s="25"/>
      <c r="K15" s="26">
        <v>1010207</v>
      </c>
      <c r="L15" s="25"/>
      <c r="M15" s="28">
        <v>371</v>
      </c>
      <c r="N15" s="29"/>
      <c r="O15" s="53">
        <f>(E15+M15)/C15*100</f>
        <v>86.990566037735846</v>
      </c>
      <c r="P15" s="54"/>
      <c r="Q15" s="24"/>
      <c r="R15" s="25"/>
      <c r="S15" s="4"/>
      <c r="T15" s="18" t="s">
        <v>24</v>
      </c>
    </row>
    <row r="16" spans="1:20" ht="15" customHeight="1" x14ac:dyDescent="0.25">
      <c r="A16" s="30" t="s">
        <v>5</v>
      </c>
      <c r="B16" s="31"/>
      <c r="C16" s="24">
        <v>163</v>
      </c>
      <c r="D16" s="25"/>
      <c r="E16" s="24">
        <v>23.3</v>
      </c>
      <c r="F16" s="25"/>
      <c r="G16" s="24"/>
      <c r="H16" s="25"/>
      <c r="I16" s="24"/>
      <c r="J16" s="25"/>
      <c r="K16" s="26">
        <v>191475</v>
      </c>
      <c r="L16" s="25"/>
      <c r="M16" s="28">
        <v>115</v>
      </c>
      <c r="N16" s="29"/>
      <c r="O16" s="53">
        <f>(E16+M16)/C16*100</f>
        <v>84.846625766871171</v>
      </c>
      <c r="P16" s="54"/>
      <c r="Q16" s="24"/>
      <c r="R16" s="25"/>
      <c r="S16" s="4"/>
      <c r="T16" s="18" t="s">
        <v>24</v>
      </c>
    </row>
    <row r="17" spans="1:20" ht="15" customHeight="1" x14ac:dyDescent="0.25">
      <c r="A17" s="22" t="s">
        <v>10</v>
      </c>
      <c r="B17" s="23"/>
      <c r="C17" s="24">
        <v>20</v>
      </c>
      <c r="D17" s="25"/>
      <c r="E17" s="24">
        <v>2</v>
      </c>
      <c r="F17" s="25"/>
      <c r="G17" s="24"/>
      <c r="H17" s="25"/>
      <c r="I17" s="24"/>
      <c r="J17" s="25"/>
      <c r="K17" s="26">
        <v>23310</v>
      </c>
      <c r="L17" s="25"/>
      <c r="M17" s="28">
        <v>13</v>
      </c>
      <c r="N17" s="29"/>
      <c r="O17" s="53">
        <f>(E17+M17)/C17*100</f>
        <v>75</v>
      </c>
      <c r="P17" s="54"/>
      <c r="Q17" s="24"/>
      <c r="R17" s="25"/>
      <c r="S17" s="4"/>
      <c r="T17" s="18" t="s">
        <v>24</v>
      </c>
    </row>
    <row r="18" spans="1:20" ht="15.75" x14ac:dyDescent="0.25">
      <c r="A18" s="22" t="s">
        <v>4</v>
      </c>
      <c r="B18" s="23"/>
      <c r="C18" s="24"/>
      <c r="D18" s="25"/>
      <c r="E18" s="24">
        <v>2</v>
      </c>
      <c r="F18" s="25"/>
      <c r="G18" s="24"/>
      <c r="H18" s="25"/>
      <c r="I18" s="24"/>
      <c r="J18" s="25"/>
      <c r="K18" s="26"/>
      <c r="L18" s="25"/>
      <c r="M18" s="28"/>
      <c r="N18" s="29"/>
      <c r="O18" s="53" t="e">
        <f>(E18+M18)/C18*100</f>
        <v>#DIV/0!</v>
      </c>
      <c r="P18" s="54"/>
      <c r="Q18" s="24"/>
      <c r="R18" s="25"/>
      <c r="S18" s="4"/>
      <c r="T18" s="18"/>
    </row>
    <row r="19" spans="1:20" ht="15.75" x14ac:dyDescent="0.25">
      <c r="A19" s="85" t="s">
        <v>7</v>
      </c>
      <c r="B19" s="86"/>
      <c r="C19" s="89">
        <f>SUM(C15:D18)</f>
        <v>713</v>
      </c>
      <c r="D19" s="60"/>
      <c r="E19" s="89">
        <f>SUM(E15:F18)</f>
        <v>117.35</v>
      </c>
      <c r="F19" s="60"/>
      <c r="G19" s="89"/>
      <c r="H19" s="60"/>
      <c r="I19" s="89"/>
      <c r="J19" s="60"/>
      <c r="K19" s="93">
        <f>SUM(K15:L18)</f>
        <v>1224992</v>
      </c>
      <c r="L19" s="84"/>
      <c r="M19" s="89">
        <f>SUM(M15:N18)</f>
        <v>499</v>
      </c>
      <c r="N19" s="60"/>
      <c r="O19" s="87">
        <f>(E19+M19)/C19*100</f>
        <v>86.444600280504915</v>
      </c>
      <c r="P19" s="88"/>
      <c r="Q19" s="83"/>
      <c r="R19" s="84"/>
      <c r="S19" s="5"/>
      <c r="T19" s="19"/>
    </row>
    <row r="20" spans="1:20" ht="15.75" x14ac:dyDescent="0.25">
      <c r="A20" s="78" t="s">
        <v>8</v>
      </c>
      <c r="B20" s="79"/>
      <c r="C20" s="79"/>
      <c r="D20" s="79"/>
      <c r="E20" s="79"/>
      <c r="F20" s="79"/>
      <c r="G20" s="79"/>
      <c r="H20" s="79"/>
      <c r="I20" s="79"/>
      <c r="J20" s="79"/>
      <c r="K20" s="79"/>
      <c r="L20" s="79"/>
      <c r="M20" s="79"/>
      <c r="N20" s="79"/>
      <c r="O20" s="79"/>
      <c r="P20" s="79"/>
      <c r="Q20" s="79"/>
      <c r="R20" s="79"/>
      <c r="S20" s="79"/>
      <c r="T20" s="80"/>
    </row>
    <row r="21" spans="1:20" ht="15.75" x14ac:dyDescent="0.25">
      <c r="A21" s="30" t="s">
        <v>3</v>
      </c>
      <c r="B21" s="31"/>
      <c r="C21" s="24">
        <v>1842</v>
      </c>
      <c r="D21" s="25"/>
      <c r="E21" s="24">
        <v>275</v>
      </c>
      <c r="F21" s="25"/>
      <c r="G21" s="24"/>
      <c r="H21" s="25"/>
      <c r="I21" s="24">
        <v>10</v>
      </c>
      <c r="J21" s="25"/>
      <c r="K21" s="26">
        <v>5107900</v>
      </c>
      <c r="L21" s="25"/>
      <c r="M21" s="28">
        <v>1516</v>
      </c>
      <c r="N21" s="29"/>
      <c r="O21" s="6">
        <f t="shared" ref="O21:O28" si="1">(E21+M21)/C21*100</f>
        <v>97.23127035830619</v>
      </c>
      <c r="P21" s="7"/>
      <c r="Q21" s="24"/>
      <c r="R21" s="25"/>
      <c r="S21" s="4"/>
      <c r="T21" s="19" t="s">
        <v>24</v>
      </c>
    </row>
    <row r="22" spans="1:20" ht="15.75" x14ac:dyDescent="0.25">
      <c r="A22" s="30" t="s">
        <v>5</v>
      </c>
      <c r="B22" s="31"/>
      <c r="C22" s="24">
        <v>387</v>
      </c>
      <c r="D22" s="25"/>
      <c r="E22" s="24">
        <v>88</v>
      </c>
      <c r="F22" s="25"/>
      <c r="G22" s="24"/>
      <c r="H22" s="25"/>
      <c r="I22" s="24"/>
      <c r="J22" s="25"/>
      <c r="K22" s="26">
        <v>1057000</v>
      </c>
      <c r="L22" s="25"/>
      <c r="M22" s="28">
        <v>388</v>
      </c>
      <c r="N22" s="29"/>
      <c r="O22" s="6">
        <f t="shared" si="1"/>
        <v>122.99741602067182</v>
      </c>
      <c r="P22" s="7"/>
      <c r="Q22" s="24"/>
      <c r="R22" s="25"/>
      <c r="S22" s="8"/>
      <c r="T22" s="19" t="s">
        <v>24</v>
      </c>
    </row>
    <row r="23" spans="1:20" ht="15.6" customHeight="1" x14ac:dyDescent="0.25">
      <c r="A23" s="22" t="s">
        <v>4</v>
      </c>
      <c r="B23" s="23"/>
      <c r="C23" s="24">
        <v>15</v>
      </c>
      <c r="D23" s="25"/>
      <c r="E23" s="24">
        <v>15</v>
      </c>
      <c r="F23" s="25"/>
      <c r="G23" s="24"/>
      <c r="H23" s="25"/>
      <c r="I23" s="24"/>
      <c r="J23" s="25"/>
      <c r="K23" s="26">
        <v>41000</v>
      </c>
      <c r="L23" s="25"/>
      <c r="M23" s="28">
        <v>13</v>
      </c>
      <c r="N23" s="29"/>
      <c r="O23" s="6">
        <f t="shared" si="1"/>
        <v>186.66666666666666</v>
      </c>
      <c r="P23" s="7"/>
      <c r="Q23" s="24"/>
      <c r="R23" s="25"/>
      <c r="S23" s="8"/>
      <c r="T23" s="19" t="s">
        <v>24</v>
      </c>
    </row>
    <row r="24" spans="1:20" ht="15.6" customHeight="1" x14ac:dyDescent="0.25">
      <c r="A24" s="22" t="s">
        <v>17</v>
      </c>
      <c r="B24" s="23"/>
      <c r="C24" s="24">
        <v>220</v>
      </c>
      <c r="D24" s="25"/>
      <c r="E24" s="24">
        <v>102</v>
      </c>
      <c r="F24" s="25"/>
      <c r="G24" s="24"/>
      <c r="H24" s="25"/>
      <c r="I24" s="24"/>
      <c r="J24" s="25"/>
      <c r="K24" s="26">
        <v>808230</v>
      </c>
      <c r="L24" s="27"/>
      <c r="M24" s="28">
        <v>0</v>
      </c>
      <c r="N24" s="29"/>
      <c r="O24" s="6">
        <f t="shared" si="1"/>
        <v>46.36363636363636</v>
      </c>
      <c r="P24" s="7"/>
      <c r="Q24" s="24"/>
      <c r="R24" s="25"/>
      <c r="S24" s="8"/>
      <c r="T24" s="19" t="s">
        <v>25</v>
      </c>
    </row>
    <row r="25" spans="1:20" ht="16.350000000000001" customHeight="1" x14ac:dyDescent="0.25">
      <c r="A25" s="22" t="s">
        <v>18</v>
      </c>
      <c r="B25" s="23"/>
      <c r="C25" s="24">
        <v>140</v>
      </c>
      <c r="D25" s="25"/>
      <c r="E25" s="24">
        <v>12</v>
      </c>
      <c r="F25" s="25"/>
      <c r="G25" s="24"/>
      <c r="H25" s="25"/>
      <c r="I25" s="24"/>
      <c r="J25" s="25"/>
      <c r="K25" s="26"/>
      <c r="L25" s="25"/>
      <c r="M25" s="28">
        <v>70</v>
      </c>
      <c r="N25" s="29"/>
      <c r="O25" s="6">
        <f t="shared" si="1"/>
        <v>58.571428571428577</v>
      </c>
      <c r="P25" s="7"/>
      <c r="Q25" s="24"/>
      <c r="R25" s="25"/>
      <c r="S25" s="8"/>
      <c r="T25" s="19" t="s">
        <v>24</v>
      </c>
    </row>
    <row r="26" spans="1:20" ht="15" customHeight="1" x14ac:dyDescent="0.25">
      <c r="A26" s="22" t="s">
        <v>10</v>
      </c>
      <c r="B26" s="23"/>
      <c r="C26" s="24">
        <v>28</v>
      </c>
      <c r="D26" s="25"/>
      <c r="E26" s="24">
        <v>2.5</v>
      </c>
      <c r="F26" s="25"/>
      <c r="G26" s="24"/>
      <c r="H26" s="25"/>
      <c r="I26" s="24"/>
      <c r="J26" s="25"/>
      <c r="K26" s="26">
        <v>75900</v>
      </c>
      <c r="L26" s="25"/>
      <c r="M26" s="28">
        <v>28</v>
      </c>
      <c r="N26" s="29"/>
      <c r="O26" s="6">
        <f t="shared" si="1"/>
        <v>108.92857142857142</v>
      </c>
      <c r="P26" s="7"/>
      <c r="Q26" s="24"/>
      <c r="R26" s="25"/>
      <c r="S26" s="8"/>
      <c r="T26" s="19" t="s">
        <v>24</v>
      </c>
    </row>
    <row r="27" spans="1:20" ht="15" customHeight="1" x14ac:dyDescent="0.25">
      <c r="A27" s="22" t="s">
        <v>9</v>
      </c>
      <c r="B27" s="23"/>
      <c r="C27" s="24">
        <v>3</v>
      </c>
      <c r="D27" s="25"/>
      <c r="E27" s="24">
        <v>1.75</v>
      </c>
      <c r="F27" s="25"/>
      <c r="G27" s="24"/>
      <c r="H27" s="25"/>
      <c r="I27" s="24"/>
      <c r="J27" s="25"/>
      <c r="K27" s="26">
        <v>8200</v>
      </c>
      <c r="L27" s="25"/>
      <c r="M27" s="28">
        <v>3</v>
      </c>
      <c r="N27" s="29"/>
      <c r="O27" s="6">
        <f t="shared" si="1"/>
        <v>158.33333333333331</v>
      </c>
      <c r="P27" s="7"/>
      <c r="Q27" s="24"/>
      <c r="R27" s="25"/>
      <c r="S27" s="8"/>
      <c r="T27" s="19" t="s">
        <v>24</v>
      </c>
    </row>
    <row r="28" spans="1:20" ht="17.45" customHeight="1" x14ac:dyDescent="0.25">
      <c r="A28" s="83" t="s">
        <v>7</v>
      </c>
      <c r="B28" s="84"/>
      <c r="C28" s="89">
        <f>SUM(C21:D27)</f>
        <v>2635</v>
      </c>
      <c r="D28" s="60"/>
      <c r="E28" s="89">
        <f>SUM(E21:F27)</f>
        <v>496.25</v>
      </c>
      <c r="F28" s="60"/>
      <c r="G28" s="89">
        <f>SUM(G21:H27)</f>
        <v>0</v>
      </c>
      <c r="H28" s="60"/>
      <c r="I28" s="89">
        <f>SUM(I21:J27)</f>
        <v>10</v>
      </c>
      <c r="J28" s="60"/>
      <c r="K28" s="93">
        <f>SUM(K21:L27)</f>
        <v>7098230</v>
      </c>
      <c r="L28" s="84"/>
      <c r="M28" s="89">
        <f>SUM(M21:N27)</f>
        <v>2018</v>
      </c>
      <c r="N28" s="60"/>
      <c r="O28" s="9">
        <f t="shared" si="1"/>
        <v>95.41745730550285</v>
      </c>
      <c r="P28" s="10"/>
      <c r="Q28" s="83"/>
      <c r="R28" s="84"/>
      <c r="S28" s="11"/>
      <c r="T28" s="19"/>
    </row>
    <row r="29" spans="1:20" ht="15.75" x14ac:dyDescent="0.25">
      <c r="A29" s="78" t="s">
        <v>11</v>
      </c>
      <c r="B29" s="79"/>
      <c r="C29" s="79"/>
      <c r="D29" s="79"/>
      <c r="E29" s="79"/>
      <c r="F29" s="79"/>
      <c r="G29" s="79"/>
      <c r="H29" s="79"/>
      <c r="I29" s="79"/>
      <c r="J29" s="79"/>
      <c r="K29" s="79"/>
      <c r="L29" s="79"/>
      <c r="M29" s="79"/>
      <c r="N29" s="79"/>
      <c r="O29" s="79"/>
      <c r="P29" s="79"/>
      <c r="Q29" s="79"/>
      <c r="R29" s="79"/>
      <c r="S29" s="79"/>
      <c r="T29" s="80"/>
    </row>
    <row r="30" spans="1:20" ht="15" customHeight="1" x14ac:dyDescent="0.25">
      <c r="A30" s="30" t="s">
        <v>3</v>
      </c>
      <c r="B30" s="31"/>
      <c r="C30" s="24">
        <v>951</v>
      </c>
      <c r="D30" s="25"/>
      <c r="E30" s="24">
        <v>145.97999999999999</v>
      </c>
      <c r="F30" s="25"/>
      <c r="G30" s="24">
        <v>334</v>
      </c>
      <c r="H30" s="25"/>
      <c r="I30" s="24">
        <v>152</v>
      </c>
      <c r="J30" s="25"/>
      <c r="K30" s="26"/>
      <c r="L30" s="27"/>
      <c r="M30" s="28">
        <v>370</v>
      </c>
      <c r="N30" s="29"/>
      <c r="O30" s="6">
        <f>(E30+M30)/C30*100</f>
        <v>54.256572029442694</v>
      </c>
      <c r="P30" s="7"/>
      <c r="Q30" s="24"/>
      <c r="R30" s="25"/>
      <c r="S30" s="4"/>
      <c r="T30" s="19" t="s">
        <v>24</v>
      </c>
    </row>
    <row r="31" spans="1:20" ht="15" customHeight="1" x14ac:dyDescent="0.25">
      <c r="A31" s="30" t="s">
        <v>5</v>
      </c>
      <c r="B31" s="31"/>
      <c r="C31" s="24">
        <v>332.2</v>
      </c>
      <c r="D31" s="25"/>
      <c r="E31" s="24"/>
      <c r="F31" s="25"/>
      <c r="G31" s="24"/>
      <c r="H31" s="25"/>
      <c r="I31" s="24"/>
      <c r="J31" s="25"/>
      <c r="K31" s="26"/>
      <c r="L31" s="27"/>
      <c r="M31" s="28">
        <v>152</v>
      </c>
      <c r="N31" s="29"/>
      <c r="O31" s="6">
        <f>(E31+M31)/C31*100</f>
        <v>45.755568934376882</v>
      </c>
      <c r="P31" s="7"/>
      <c r="Q31" s="24"/>
      <c r="R31" s="25"/>
      <c r="S31" s="4"/>
      <c r="T31" s="19" t="s">
        <v>24</v>
      </c>
    </row>
    <row r="32" spans="1:20" ht="15" customHeight="1" x14ac:dyDescent="0.25">
      <c r="A32" s="30" t="s">
        <v>17</v>
      </c>
      <c r="B32" s="31"/>
      <c r="C32" s="24">
        <v>80</v>
      </c>
      <c r="D32" s="25"/>
      <c r="E32" s="24">
        <v>24.5</v>
      </c>
      <c r="F32" s="25"/>
      <c r="G32" s="24"/>
      <c r="H32" s="25"/>
      <c r="I32" s="24"/>
      <c r="J32" s="25"/>
      <c r="K32" s="26">
        <v>216000</v>
      </c>
      <c r="L32" s="27"/>
      <c r="M32" s="28">
        <v>55.5</v>
      </c>
      <c r="N32" s="29"/>
      <c r="O32" s="6">
        <f>(E32+M32)/C32*100</f>
        <v>100</v>
      </c>
      <c r="P32" s="7"/>
      <c r="Q32" s="24"/>
      <c r="R32" s="25"/>
      <c r="S32" s="4"/>
      <c r="T32" s="19" t="s">
        <v>26</v>
      </c>
    </row>
    <row r="33" spans="1:20" ht="51" customHeight="1" x14ac:dyDescent="0.25">
      <c r="A33" s="30" t="s">
        <v>18</v>
      </c>
      <c r="B33" s="31"/>
      <c r="C33" s="24">
        <v>120</v>
      </c>
      <c r="D33" s="25"/>
      <c r="E33" s="24">
        <v>0</v>
      </c>
      <c r="F33" s="25"/>
      <c r="G33" s="24">
        <v>100</v>
      </c>
      <c r="H33" s="25"/>
      <c r="I33" s="24">
        <v>5</v>
      </c>
      <c r="J33" s="25"/>
      <c r="K33" s="26">
        <v>846400</v>
      </c>
      <c r="L33" s="27"/>
      <c r="M33" s="28">
        <v>120</v>
      </c>
      <c r="N33" s="29"/>
      <c r="O33" s="6">
        <f t="shared" ref="O33:O36" si="2">(E33+M33)/C33*100</f>
        <v>100</v>
      </c>
      <c r="P33" s="7"/>
      <c r="Q33" s="24"/>
      <c r="R33" s="25"/>
      <c r="S33" s="4"/>
      <c r="T33" s="18" t="s">
        <v>27</v>
      </c>
    </row>
    <row r="34" spans="1:20" ht="15" customHeight="1" x14ac:dyDescent="0.25">
      <c r="A34" s="30" t="s">
        <v>10</v>
      </c>
      <c r="B34" s="31"/>
      <c r="C34" s="24">
        <v>5</v>
      </c>
      <c r="D34" s="25"/>
      <c r="E34" s="24"/>
      <c r="F34" s="25"/>
      <c r="G34" s="24"/>
      <c r="H34" s="25"/>
      <c r="I34" s="24"/>
      <c r="J34" s="25"/>
      <c r="K34" s="26"/>
      <c r="L34" s="27"/>
      <c r="M34" s="28">
        <v>4</v>
      </c>
      <c r="N34" s="29"/>
      <c r="O34" s="6">
        <f t="shared" si="2"/>
        <v>80</v>
      </c>
      <c r="P34" s="7"/>
      <c r="Q34" s="24"/>
      <c r="R34" s="25"/>
      <c r="S34" s="4"/>
      <c r="T34" s="19" t="s">
        <v>24</v>
      </c>
    </row>
    <row r="35" spans="1:20" ht="15.75" x14ac:dyDescent="0.25">
      <c r="A35" s="22" t="s">
        <v>9</v>
      </c>
      <c r="B35" s="23"/>
      <c r="C35" s="24"/>
      <c r="D35" s="25"/>
      <c r="E35" s="24"/>
      <c r="F35" s="25"/>
      <c r="G35" s="24"/>
      <c r="H35" s="25"/>
      <c r="I35" s="24"/>
      <c r="J35" s="25"/>
      <c r="K35" s="26"/>
      <c r="L35" s="27"/>
      <c r="M35" s="28"/>
      <c r="N35" s="29"/>
      <c r="O35" s="6" t="e">
        <f t="shared" si="2"/>
        <v>#DIV/0!</v>
      </c>
      <c r="P35" s="7"/>
      <c r="Q35" s="24"/>
      <c r="R35" s="25"/>
      <c r="S35" s="4"/>
      <c r="T35" s="19" t="s">
        <v>24</v>
      </c>
    </row>
    <row r="36" spans="1:20" ht="16.5" thickBot="1" x14ac:dyDescent="0.3">
      <c r="A36" s="96" t="s">
        <v>7</v>
      </c>
      <c r="B36" s="104"/>
      <c r="C36" s="96">
        <f>SUM(C30:D35)</f>
        <v>1488.2</v>
      </c>
      <c r="D36" s="97"/>
      <c r="E36" s="96">
        <f>SUM(E30:F35)</f>
        <v>170.48</v>
      </c>
      <c r="F36" s="97"/>
      <c r="G36" s="96">
        <f>SUM(G30:H35)</f>
        <v>434</v>
      </c>
      <c r="H36" s="97"/>
      <c r="I36" s="96">
        <f>SUM(I30:J35)</f>
        <v>157</v>
      </c>
      <c r="J36" s="97"/>
      <c r="K36" s="98">
        <f>SUM(K30:L35)</f>
        <v>1062400</v>
      </c>
      <c r="L36" s="99"/>
      <c r="M36" s="96">
        <f>SUM(M30:N35)</f>
        <v>701.5</v>
      </c>
      <c r="N36" s="97"/>
      <c r="O36" s="15">
        <f t="shared" si="2"/>
        <v>58.592931057653544</v>
      </c>
      <c r="P36" s="12"/>
      <c r="Q36" s="96"/>
      <c r="R36" s="97"/>
      <c r="S36" s="13"/>
      <c r="T36" s="20"/>
    </row>
    <row r="37" spans="1:20" s="1" customFormat="1" ht="16.5" thickBot="1" x14ac:dyDescent="0.3">
      <c r="A37" s="105" t="s">
        <v>13</v>
      </c>
      <c r="B37" s="106"/>
      <c r="C37" s="107">
        <f>SUM(C36+C28+C19+C13)</f>
        <v>5750.9</v>
      </c>
      <c r="D37" s="108"/>
      <c r="E37" s="107">
        <f>SUM(E36+E28+E19+E13)</f>
        <v>1057.58</v>
      </c>
      <c r="F37" s="108"/>
      <c r="G37" s="107">
        <f>SUM(G36+G28+G19+G13)</f>
        <v>434</v>
      </c>
      <c r="H37" s="108"/>
      <c r="I37" s="107">
        <f>SUM(I36+I28+I19+I13)</f>
        <v>167</v>
      </c>
      <c r="J37" s="108"/>
      <c r="K37" s="107">
        <f>SUM(K36+K28+K19+K13)</f>
        <v>13612043</v>
      </c>
      <c r="L37" s="108"/>
      <c r="M37" s="107">
        <f>SUM(M36+M28+M19+M13)</f>
        <v>3858.5</v>
      </c>
      <c r="N37" s="108"/>
      <c r="O37" s="109">
        <f>(E37+M37)/C37*100</f>
        <v>85.483663426594106</v>
      </c>
      <c r="P37" s="109"/>
      <c r="Q37" s="110"/>
      <c r="R37" s="110"/>
      <c r="S37" s="111"/>
      <c r="T37" s="112"/>
    </row>
    <row r="38" spans="1:20" ht="84" customHeight="1" x14ac:dyDescent="0.25">
      <c r="A38" s="102" t="s">
        <v>30</v>
      </c>
      <c r="B38" s="103"/>
      <c r="C38" s="103"/>
      <c r="D38" s="103"/>
      <c r="E38" s="103"/>
      <c r="F38" s="103"/>
      <c r="G38" s="103"/>
      <c r="H38" s="103"/>
      <c r="I38" s="103"/>
      <c r="J38" s="103"/>
      <c r="K38" s="103"/>
      <c r="L38" s="103"/>
      <c r="M38" s="103"/>
      <c r="N38" s="103"/>
      <c r="O38" s="103"/>
      <c r="P38" s="103"/>
      <c r="Q38" s="103"/>
      <c r="R38" s="103"/>
      <c r="S38" s="103"/>
      <c r="T38" s="103"/>
    </row>
  </sheetData>
  <mergeCells count="257">
    <mergeCell ref="A2:T2"/>
    <mergeCell ref="A38:T38"/>
    <mergeCell ref="Q9:R9"/>
    <mergeCell ref="A16:B16"/>
    <mergeCell ref="A37:B37"/>
    <mergeCell ref="A36:B36"/>
    <mergeCell ref="A30:B30"/>
    <mergeCell ref="A28:B28"/>
    <mergeCell ref="A27:B27"/>
    <mergeCell ref="A26:B26"/>
    <mergeCell ref="A25:B25"/>
    <mergeCell ref="A23:B23"/>
    <mergeCell ref="A20:T20"/>
    <mergeCell ref="A29:T29"/>
    <mergeCell ref="Q11:R11"/>
    <mergeCell ref="M36:N36"/>
    <mergeCell ref="Q36:R36"/>
    <mergeCell ref="C36:D36"/>
    <mergeCell ref="E36:F36"/>
    <mergeCell ref="G36:H36"/>
    <mergeCell ref="I36:J36"/>
    <mergeCell ref="K36:L36"/>
    <mergeCell ref="M37:N37"/>
    <mergeCell ref="M13:N13"/>
    <mergeCell ref="C37:D37"/>
    <mergeCell ref="E37:F37"/>
    <mergeCell ref="G37:H37"/>
    <mergeCell ref="I37:J37"/>
    <mergeCell ref="K37:L37"/>
    <mergeCell ref="C12:D12"/>
    <mergeCell ref="E12:F12"/>
    <mergeCell ref="K33:L33"/>
    <mergeCell ref="M33:N33"/>
    <mergeCell ref="M28:N28"/>
    <mergeCell ref="M27:N27"/>
    <mergeCell ref="K19:L19"/>
    <mergeCell ref="M19:N19"/>
    <mergeCell ref="M22:N22"/>
    <mergeCell ref="K16:L16"/>
    <mergeCell ref="M16:N16"/>
    <mergeCell ref="K17:L17"/>
    <mergeCell ref="M17:N17"/>
    <mergeCell ref="E27:F27"/>
    <mergeCell ref="G27:H27"/>
    <mergeCell ref="I27:J27"/>
    <mergeCell ref="K27:L27"/>
    <mergeCell ref="O37:P37"/>
    <mergeCell ref="M35:N35"/>
    <mergeCell ref="Q35:R35"/>
    <mergeCell ref="O13:P13"/>
    <mergeCell ref="O12:P12"/>
    <mergeCell ref="Q28:R28"/>
    <mergeCell ref="C30:D30"/>
    <mergeCell ref="E30:F30"/>
    <mergeCell ref="G30:H30"/>
    <mergeCell ref="I30:J30"/>
    <mergeCell ref="K30:L30"/>
    <mergeCell ref="M30:N30"/>
    <mergeCell ref="C28:D28"/>
    <mergeCell ref="E28:F28"/>
    <mergeCell ref="G28:H28"/>
    <mergeCell ref="I28:J28"/>
    <mergeCell ref="K28:L28"/>
    <mergeCell ref="Q30:R30"/>
    <mergeCell ref="Q27:R27"/>
    <mergeCell ref="C27:D27"/>
    <mergeCell ref="Q37:R37"/>
    <mergeCell ref="Q13:R13"/>
    <mergeCell ref="I12:J12"/>
    <mergeCell ref="K12:L12"/>
    <mergeCell ref="A35:B35"/>
    <mergeCell ref="C35:D35"/>
    <mergeCell ref="E35:F35"/>
    <mergeCell ref="G35:H35"/>
    <mergeCell ref="I35:J35"/>
    <mergeCell ref="K35:L35"/>
    <mergeCell ref="M34:N34"/>
    <mergeCell ref="Q34:R34"/>
    <mergeCell ref="A34:B34"/>
    <mergeCell ref="C34:D34"/>
    <mergeCell ref="E34:F34"/>
    <mergeCell ref="G34:H34"/>
    <mergeCell ref="I34:J34"/>
    <mergeCell ref="K34:L34"/>
    <mergeCell ref="A33:B33"/>
    <mergeCell ref="C33:D33"/>
    <mergeCell ref="E33:F33"/>
    <mergeCell ref="G33:H33"/>
    <mergeCell ref="I33:J33"/>
    <mergeCell ref="Q33:R33"/>
    <mergeCell ref="A32:B32"/>
    <mergeCell ref="C32:D32"/>
    <mergeCell ref="E32:F32"/>
    <mergeCell ref="G32:H32"/>
    <mergeCell ref="I32:J32"/>
    <mergeCell ref="K32:L32"/>
    <mergeCell ref="C31:D31"/>
    <mergeCell ref="E31:F31"/>
    <mergeCell ref="G31:H31"/>
    <mergeCell ref="I31:J31"/>
    <mergeCell ref="K31:L31"/>
    <mergeCell ref="M31:N31"/>
    <mergeCell ref="Q31:R31"/>
    <mergeCell ref="M32:N32"/>
    <mergeCell ref="Q32:R32"/>
    <mergeCell ref="E19:F19"/>
    <mergeCell ref="G19:H19"/>
    <mergeCell ref="I19:J19"/>
    <mergeCell ref="Q22:R22"/>
    <mergeCell ref="C23:D23"/>
    <mergeCell ref="E23:F23"/>
    <mergeCell ref="G23:H23"/>
    <mergeCell ref="I23:J23"/>
    <mergeCell ref="K23:L23"/>
    <mergeCell ref="M23:N23"/>
    <mergeCell ref="Q23:R23"/>
    <mergeCell ref="C22:D22"/>
    <mergeCell ref="E22:F22"/>
    <mergeCell ref="G22:H22"/>
    <mergeCell ref="I22:J22"/>
    <mergeCell ref="K22:L22"/>
    <mergeCell ref="O16:P16"/>
    <mergeCell ref="O17:P17"/>
    <mergeCell ref="A22:B22"/>
    <mergeCell ref="A21:B21"/>
    <mergeCell ref="I18:J18"/>
    <mergeCell ref="K18:L18"/>
    <mergeCell ref="M18:N18"/>
    <mergeCell ref="G16:H16"/>
    <mergeCell ref="Q18:R18"/>
    <mergeCell ref="E18:F18"/>
    <mergeCell ref="G18:H18"/>
    <mergeCell ref="C18:D18"/>
    <mergeCell ref="O18:P18"/>
    <mergeCell ref="Q19:R19"/>
    <mergeCell ref="A19:B19"/>
    <mergeCell ref="C21:D21"/>
    <mergeCell ref="E21:F21"/>
    <mergeCell ref="G21:H21"/>
    <mergeCell ref="I21:J21"/>
    <mergeCell ref="K21:L21"/>
    <mergeCell ref="M21:N21"/>
    <mergeCell ref="Q21:R21"/>
    <mergeCell ref="O19:P19"/>
    <mergeCell ref="C19:D19"/>
    <mergeCell ref="A3:B5"/>
    <mergeCell ref="G9:H9"/>
    <mergeCell ref="I9:J9"/>
    <mergeCell ref="A18:B18"/>
    <mergeCell ref="I17:J17"/>
    <mergeCell ref="C16:D16"/>
    <mergeCell ref="C17:D17"/>
    <mergeCell ref="A15:B15"/>
    <mergeCell ref="K15:L15"/>
    <mergeCell ref="A12:B12"/>
    <mergeCell ref="A13:B13"/>
    <mergeCell ref="G17:H17"/>
    <mergeCell ref="G12:H12"/>
    <mergeCell ref="C15:D15"/>
    <mergeCell ref="G15:H15"/>
    <mergeCell ref="A14:T14"/>
    <mergeCell ref="Q12:R12"/>
    <mergeCell ref="Q15:R15"/>
    <mergeCell ref="I16:J16"/>
    <mergeCell ref="A17:B17"/>
    <mergeCell ref="Q16:R16"/>
    <mergeCell ref="Q17:R17"/>
    <mergeCell ref="E16:F16"/>
    <mergeCell ref="E17:F17"/>
    <mergeCell ref="A8:B8"/>
    <mergeCell ref="E15:F15"/>
    <mergeCell ref="O15:P15"/>
    <mergeCell ref="A11:B11"/>
    <mergeCell ref="C10:D10"/>
    <mergeCell ref="C11:D11"/>
    <mergeCell ref="E11:F11"/>
    <mergeCell ref="G11:H11"/>
    <mergeCell ref="I11:J11"/>
    <mergeCell ref="K11:L11"/>
    <mergeCell ref="C13:D13"/>
    <mergeCell ref="E13:F13"/>
    <mergeCell ref="G13:H13"/>
    <mergeCell ref="I13:J13"/>
    <mergeCell ref="K13:L13"/>
    <mergeCell ref="M10:N10"/>
    <mergeCell ref="I15:J15"/>
    <mergeCell ref="M15:N15"/>
    <mergeCell ref="O4:P5"/>
    <mergeCell ref="A1:T1"/>
    <mergeCell ref="M4:N5"/>
    <mergeCell ref="Q4:R5"/>
    <mergeCell ref="Q8:R8"/>
    <mergeCell ref="T3:T5"/>
    <mergeCell ref="S4:S5"/>
    <mergeCell ref="Q3:S3"/>
    <mergeCell ref="M8:N8"/>
    <mergeCell ref="K7:L7"/>
    <mergeCell ref="M7:N7"/>
    <mergeCell ref="C7:D7"/>
    <mergeCell ref="E7:F7"/>
    <mergeCell ref="C8:D8"/>
    <mergeCell ref="E8:F8"/>
    <mergeCell ref="G8:H8"/>
    <mergeCell ref="I8:J8"/>
    <mergeCell ref="K8:L8"/>
    <mergeCell ref="G3:J3"/>
    <mergeCell ref="C4:D5"/>
    <mergeCell ref="E4:F5"/>
    <mergeCell ref="A7:B7"/>
    <mergeCell ref="G7:H7"/>
    <mergeCell ref="I7:J7"/>
    <mergeCell ref="A31:B31"/>
    <mergeCell ref="C3:F3"/>
    <mergeCell ref="I4:J5"/>
    <mergeCell ref="K3:L5"/>
    <mergeCell ref="A6:T6"/>
    <mergeCell ref="Q7:R7"/>
    <mergeCell ref="M3:O3"/>
    <mergeCell ref="M12:N12"/>
    <mergeCell ref="C9:D9"/>
    <mergeCell ref="E9:F9"/>
    <mergeCell ref="O9:P9"/>
    <mergeCell ref="A10:B10"/>
    <mergeCell ref="A9:B9"/>
    <mergeCell ref="E10:F10"/>
    <mergeCell ref="G10:H10"/>
    <mergeCell ref="I10:J10"/>
    <mergeCell ref="K10:L10"/>
    <mergeCell ref="G4:H5"/>
    <mergeCell ref="Q10:R10"/>
    <mergeCell ref="M11:N11"/>
    <mergeCell ref="K9:L9"/>
    <mergeCell ref="O7:P7"/>
    <mergeCell ref="O8:P8"/>
    <mergeCell ref="M9:N9"/>
    <mergeCell ref="C26:D26"/>
    <mergeCell ref="E26:F26"/>
    <mergeCell ref="G26:H26"/>
    <mergeCell ref="I26:J26"/>
    <mergeCell ref="K26:L26"/>
    <mergeCell ref="M26:N26"/>
    <mergeCell ref="Q26:R26"/>
    <mergeCell ref="C25:D25"/>
    <mergeCell ref="E25:F25"/>
    <mergeCell ref="G25:H25"/>
    <mergeCell ref="I25:J25"/>
    <mergeCell ref="K25:L25"/>
    <mergeCell ref="A24:B24"/>
    <mergeCell ref="C24:D24"/>
    <mergeCell ref="E24:F24"/>
    <mergeCell ref="G24:H24"/>
    <mergeCell ref="I24:J24"/>
    <mergeCell ref="K24:L24"/>
    <mergeCell ref="M24:N24"/>
    <mergeCell ref="Q24:R24"/>
    <mergeCell ref="M25:N25"/>
    <mergeCell ref="Q25:R25"/>
  </mergeCells>
  <pageMargins left="0.23622047244094491" right="0.23622047244094491" top="0.23622047244094491" bottom="0.19685039370078741" header="0.31496062992125984" footer="0.31496062992125984"/>
  <pageSetup paperSize="9" scale="77" orientation="landscape" r:id="rId1"/>
  <rowBreaks count="1" manualBreakCount="1"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3</vt:i4>
      </vt:variant>
      <vt:variant>
        <vt:lpstr>Іменовані діапазони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Лист1!Область_друку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2025-10-16T12:36:47Z</dcterms:modified>
</cp:coreProperties>
</file>